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62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79" i="1" l="1"/>
  <c r="P20" i="1"/>
  <c r="P78" i="1" l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5" i="1"/>
  <c r="P24" i="1"/>
  <c r="P23" i="1"/>
  <c r="P22" i="1"/>
  <c r="P21" i="1"/>
  <c r="P19" i="1"/>
  <c r="P18" i="1"/>
  <c r="P17" i="1"/>
  <c r="P16" i="1"/>
  <c r="P15" i="1"/>
</calcChain>
</file>

<file path=xl/sharedStrings.xml><?xml version="1.0" encoding="utf-8"?>
<sst xmlns="http://schemas.openxmlformats.org/spreadsheetml/2006/main" count="264" uniqueCount="209">
  <si>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</si>
  <si>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</si>
  <si>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</si>
  <si>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</si>
  <si>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</si>
  <si>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</si>
  <si>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</si>
  <si>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</si>
  <si>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</si>
  <si>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</si>
  <si>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</si>
  <si>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</si>
  <si>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</si>
  <si>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</si>
  <si>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</si>
  <si>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</si>
  <si>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</si>
  <si>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</si>
  <si>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</si>
  <si>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</si>
  <si>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</si>
  <si>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</si>
  <si>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</si>
  <si>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0112010</t>
  </si>
  <si>
    <t>0731</t>
  </si>
  <si>
    <t>2010</t>
  </si>
  <si>
    <t>Багатопрофільна стаціонарна медична допомога населенню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</si>
  <si>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</si>
  <si>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</si>
  <si>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</si>
  <si>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</si>
  <si>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0116030</t>
  </si>
  <si>
    <t>0620</t>
  </si>
  <si>
    <t>6030</t>
  </si>
  <si>
    <t>Організація благоустрою населених пунктів</t>
  </si>
  <si>
    <t>0117130</t>
  </si>
  <si>
    <t>0421</t>
  </si>
  <si>
    <t>7130</t>
  </si>
  <si>
    <t>Здійснення заходів із землеустрою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</si>
  <si>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</si>
  <si>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</si>
  <si>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</si>
  <si>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</si>
  <si>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0117650</t>
  </si>
  <si>
    <t>0490</t>
  </si>
  <si>
    <t>7650</t>
  </si>
  <si>
    <t>Проведення експертної грошової оцінки земельної ділянки чи права на неї</t>
  </si>
  <si>
    <t>0117680</t>
  </si>
  <si>
    <t>7680</t>
  </si>
  <si>
    <t>Членські внески до асоціацій органів місцевого самоврядування</t>
  </si>
  <si>
    <t>0119800</t>
  </si>
  <si>
    <t>0180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</si>
  <si>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</si>
  <si>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</si>
  <si>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</si>
  <si>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Орган з итань освіти і науки</t>
  </si>
  <si>
    <t>0610000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</si>
  <si>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</si>
  <si>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</si>
  <si>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</si>
  <si>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</si>
  <si>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</si>
  <si>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</si>
  <si>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</si>
  <si>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</si>
  <si>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</si>
  <si>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</si>
  <si>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</t>
  </si>
  <si>
    <t>0611031</t>
  </si>
  <si>
    <t>1031</t>
  </si>
  <si>
    <t>0611061</t>
  </si>
  <si>
    <t>1061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</si>
  <si>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</si>
  <si>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</si>
  <si>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</si>
  <si>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</si>
  <si>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</si>
  <si>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</si>
  <si>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</si>
  <si>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</si>
  <si>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</si>
  <si>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</si>
  <si>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</si>
  <si>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</si>
  <si>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</si>
  <si>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</si>
  <si>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</si>
  <si>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</si>
  <si>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</si>
  <si>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</si>
  <si>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</si>
  <si>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</si>
  <si>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0611171</t>
  </si>
  <si>
    <t>1171</t>
  </si>
  <si>
    <t>Співфінансування заходів, що реалізуються за рахунок субвенції з державного бюджету місцевим бюджетам на реалізацію програми `Спроможна школа для кращих результатів`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</si>
  <si>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</si>
  <si>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</si>
  <si>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</si>
  <si>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</si>
  <si>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</si>
  <si>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</si>
  <si>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</si>
  <si>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</si>
  <si>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</si>
  <si>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</si>
  <si>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0617361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</si>
  <si>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</si>
  <si>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</si>
  <si>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0800000</t>
  </si>
  <si>
    <t>Орган з питань праці та соціального захисту населення</t>
  </si>
  <si>
    <t>0810000</t>
  </si>
  <si>
    <t>0810160</t>
  </si>
  <si>
    <t>0810180</t>
  </si>
  <si>
    <t>0133</t>
  </si>
  <si>
    <t>Інша діяльність у сфері державного управління</t>
  </si>
  <si>
    <t>0813032</t>
  </si>
  <si>
    <t>3032</t>
  </si>
  <si>
    <t>Надання пільг окремим категоріям громадян з оплати послуг зв`язку</t>
  </si>
  <si>
    <t>0813105</t>
  </si>
  <si>
    <t>3105</t>
  </si>
  <si>
    <t>Надання реабілітаційних послуг особам з інвалідністю та дітям з інвалідністю</t>
  </si>
  <si>
    <t>0813140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</si>
  <si>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</si>
  <si>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</si>
  <si>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</si>
  <si>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</si>
  <si>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</si>
  <si>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</si>
  <si>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0813241</t>
  </si>
  <si>
    <t>1090</t>
  </si>
  <si>
    <t>3241</t>
  </si>
  <si>
    <t>Забезпечення діяльності інших закладів у сфері соціального захисту і соціального забезпечення</t>
  </si>
  <si>
    <t>0813242</t>
  </si>
  <si>
    <t>3242</t>
  </si>
  <si>
    <t>Інші заходи у сфері соціального захисту і соціального забезпечення</t>
  </si>
  <si>
    <t>1000000</t>
  </si>
  <si>
    <t>Орган з питань культури, національностей та релігій</t>
  </si>
  <si>
    <t>1010000</t>
  </si>
  <si>
    <t>1010160</t>
  </si>
  <si>
    <t>1011080</t>
  </si>
  <si>
    <t>1080</t>
  </si>
  <si>
    <t>Надання спеціалізованої освіти мистецькими школами</t>
  </si>
  <si>
    <t>1011142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</si>
  <si>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</si>
  <si>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</si>
  <si>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</si>
  <si>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</si>
  <si>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</si>
  <si>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</si>
  <si>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</si>
  <si>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</si>
  <si>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</si>
  <si>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</si>
  <si>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</si>
  <si>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</si>
  <si>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</si>
  <si>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</si>
  <si>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</si>
  <si>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</si>
  <si>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</si>
  <si>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</si>
  <si>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1200000</t>
  </si>
  <si>
    <t>Орган з питань житлово-комунального господарства</t>
  </si>
  <si>
    <t>1210000</t>
  </si>
  <si>
    <t>1210160</t>
  </si>
  <si>
    <t>1216012</t>
  </si>
  <si>
    <t>6012</t>
  </si>
  <si>
    <t>Забезпечення діяльності з виробництва, транспортування, постачання теплової енергії</t>
  </si>
  <si>
    <t>6013</t>
  </si>
  <si>
    <t>Забезпечення діяльності водопровідно-каналізаційного господарства</t>
  </si>
  <si>
    <t>1216030</t>
  </si>
  <si>
    <t>1216071</t>
  </si>
  <si>
    <t>0640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</si>
  <si>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</si>
  <si>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</si>
  <si>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1217461</t>
  </si>
  <si>
    <t>1218311</t>
  </si>
  <si>
    <t>0511</t>
  </si>
  <si>
    <t>8311</t>
  </si>
  <si>
    <t>Охорона та раціональне використання природних ресурсів</t>
  </si>
  <si>
    <t>3700000</t>
  </si>
  <si>
    <t>Фінансове управління Дунаєвецької міської ради</t>
  </si>
  <si>
    <t>3710000</t>
  </si>
  <si>
    <t>3710160</t>
  </si>
  <si>
    <t>3718710</t>
  </si>
  <si>
    <t>8710</t>
  </si>
  <si>
    <t>Резервний фонд місцевого бюджету</t>
  </si>
  <si>
    <t>3719770</t>
  </si>
  <si>
    <t>9770</t>
  </si>
  <si>
    <t>Інші субвенції з місцевого бюджету</t>
  </si>
  <si>
    <t>X</t>
  </si>
  <si>
    <t>УСЬОГО</t>
  </si>
  <si>
    <t>Олег ГРИГОР’ЄВ</t>
  </si>
  <si>
    <t>22507000000</t>
  </si>
  <si>
    <t>(код бюджету)</t>
  </si>
  <si>
    <t>видатків міського бюджету на 2022 рік</t>
  </si>
  <si>
    <t>до рішення двадцять дев’ятої (позачергової) сесії міської ради</t>
  </si>
  <si>
    <t>від 24.02.2022р. №5-29/2022</t>
  </si>
  <si>
    <t>"Про внесення змін до міського бюджету на 2022 рік"</t>
  </si>
  <si>
    <t>Секретар ради</t>
  </si>
  <si>
    <t>Дунаєвецька міська рада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</si>
  <si>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республіканського та районного значення Автономної Республіки Крим, міських, селищних, сільських рад</t>
  </si>
  <si>
    <t>0380</t>
  </si>
  <si>
    <t>Управління містобудування,архітектури,житлово-комунального господарства,благоустрою та цивільного захисту Дунаєвецької міської ради</t>
  </si>
  <si>
    <t>Управління культури, туризму та інформації Дунаєвецької міської ради</t>
  </si>
  <si>
    <t>Орган з питань фінансів</t>
  </si>
  <si>
    <t>Управління соціального захисту і праці Дунаєвецької міської ради</t>
  </si>
  <si>
    <t>Управління освіти, молоді та спорту Дунаєвецької міської ради</t>
  </si>
  <si>
    <t>0116013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</si>
</sst>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2" xfId="0" quotePrefix="1" applyNumberFormat="1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 wrapText="1"/>
    </xf>
    <xf numFmtId="4" fontId="2" fillId="0" borderId="2" xfId="0" applyNumberFormat="1" applyFont="1" applyBorder="1" applyAlignment="1">
      <alignment vertical="center" wrapText="1"/>
    </xf>
    <xf numFmtId="0" fontId="1" fillId="0" borderId="2" xfId="0" quotePrefix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quotePrefix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2" xfId="0" quotePrefix="1" applyNumberFormat="1" applyFont="1" applyFill="1" applyBorder="1" applyAlignment="1">
      <alignment vertical="center" wrapText="1"/>
    </xf>
    <xf numFmtId="4" fontId="2" fillId="3" borderId="2" xfId="0" applyNumberFormat="1" applyFont="1" applyFill="1" applyBorder="1" applyAlignment="1">
      <alignment vertical="center" wrapText="1"/>
    </xf>
    <xf numFmtId="4" fontId="1" fillId="3" borderId="2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2"/>
  <sheetViews>
    <sheetView tabSelected="1" topLeftCell="A59" workbookViewId="0">
      <selection activeCell="O82" sqref="O82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0</v>
      </c>
      <c r="N1" s="1"/>
      <c r="O1" s="1"/>
      <c r="P1" s="1"/>
    </row>
    <row r="2" spans="1:1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196</v>
      </c>
      <c r="N2" s="1"/>
      <c r="O2" s="1"/>
      <c r="P2" s="1"/>
    </row>
    <row r="3" spans="1:16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 t="s">
        <v>197</v>
      </c>
      <c r="N3" s="1"/>
      <c r="O3" s="1"/>
      <c r="P3" s="1"/>
    </row>
    <row r="4" spans="1:16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 t="s">
        <v>198</v>
      </c>
      <c r="N4" s="1"/>
      <c r="O4" s="1"/>
      <c r="P4" s="1"/>
    </row>
    <row r="5" spans="1:16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x14ac:dyDescent="0.2">
      <c r="A6" s="26" t="s">
        <v>1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</row>
    <row r="7" spans="1:16" x14ac:dyDescent="0.2">
      <c r="A7" s="26" t="s">
        <v>195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</row>
    <row r="8" spans="1:16" x14ac:dyDescent="0.2">
      <c r="A8" s="2" t="s">
        <v>193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x14ac:dyDescent="0.2">
      <c r="A9" s="4" t="s">
        <v>194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5" t="s">
        <v>2</v>
      </c>
    </row>
    <row r="10" spans="1:16" x14ac:dyDescent="0.2">
      <c r="A10" s="28" t="s">
        <v>3</v>
      </c>
      <c r="B10" s="28" t="s">
        <v>4</v>
      </c>
      <c r="C10" s="28" t="s">
        <v>5</v>
      </c>
      <c r="D10" s="29" t="s">
        <v>6</v>
      </c>
      <c r="E10" s="29" t="s">
        <v>7</v>
      </c>
      <c r="F10" s="29"/>
      <c r="G10" s="29"/>
      <c r="H10" s="29"/>
      <c r="I10" s="29"/>
      <c r="J10" s="29" t="s">
        <v>14</v>
      </c>
      <c r="K10" s="29"/>
      <c r="L10" s="29"/>
      <c r="M10" s="29"/>
      <c r="N10" s="29"/>
      <c r="O10" s="29"/>
      <c r="P10" s="30" t="s">
        <v>16</v>
      </c>
    </row>
    <row r="11" spans="1:16" x14ac:dyDescent="0.2">
      <c r="A11" s="29"/>
      <c r="B11" s="29"/>
      <c r="C11" s="29"/>
      <c r="D11" s="29"/>
      <c r="E11" s="30" t="s">
        <v>8</v>
      </c>
      <c r="F11" s="29" t="s">
        <v>9</v>
      </c>
      <c r="G11" s="29" t="s">
        <v>10</v>
      </c>
      <c r="H11" s="29"/>
      <c r="I11" s="29" t="s">
        <v>13</v>
      </c>
      <c r="J11" s="30" t="s">
        <v>8</v>
      </c>
      <c r="K11" s="29" t="s">
        <v>15</v>
      </c>
      <c r="L11" s="29" t="s">
        <v>9</v>
      </c>
      <c r="M11" s="29" t="s">
        <v>10</v>
      </c>
      <c r="N11" s="29"/>
      <c r="O11" s="29" t="s">
        <v>13</v>
      </c>
      <c r="P11" s="29"/>
    </row>
    <row r="12" spans="1:16" x14ac:dyDescent="0.2">
      <c r="A12" s="29"/>
      <c r="B12" s="29"/>
      <c r="C12" s="29"/>
      <c r="D12" s="29"/>
      <c r="E12" s="29"/>
      <c r="F12" s="29"/>
      <c r="G12" s="29" t="s">
        <v>11</v>
      </c>
      <c r="H12" s="29" t="s">
        <v>12</v>
      </c>
      <c r="I12" s="29"/>
      <c r="J12" s="29"/>
      <c r="K12" s="29"/>
      <c r="L12" s="29"/>
      <c r="M12" s="29" t="s">
        <v>11</v>
      </c>
      <c r="N12" s="29" t="s">
        <v>12</v>
      </c>
      <c r="O12" s="29"/>
      <c r="P12" s="29"/>
    </row>
    <row r="13" spans="1:16" ht="44.25" customHeight="1" x14ac:dyDescent="0.2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</row>
    <row r="14" spans="1:16" x14ac:dyDescent="0.2">
      <c r="A14" s="6">
        <v>1</v>
      </c>
      <c r="B14" s="6">
        <v>2</v>
      </c>
      <c r="C14" s="6">
        <v>3</v>
      </c>
      <c r="D14" s="6">
        <v>4</v>
      </c>
      <c r="E14" s="7">
        <v>5</v>
      </c>
      <c r="F14" s="6">
        <v>6</v>
      </c>
      <c r="G14" s="6">
        <v>7</v>
      </c>
      <c r="H14" s="6">
        <v>8</v>
      </c>
      <c r="I14" s="6">
        <v>9</v>
      </c>
      <c r="J14" s="7">
        <v>10</v>
      </c>
      <c r="K14" s="6">
        <v>11</v>
      </c>
      <c r="L14" s="6">
        <v>12</v>
      </c>
      <c r="M14" s="6">
        <v>13</v>
      </c>
      <c r="N14" s="6">
        <v>14</v>
      </c>
      <c r="O14" s="6">
        <v>15</v>
      </c>
      <c r="P14" s="7">
        <v>16</v>
      </c>
    </row>
    <row r="15" spans="1:16" ht="100.5" customHeight="1" x14ac:dyDescent="0.2">
      <c r="A15" s="9" t="s">
        <v>17</v>
      </c>
      <c r="B15" s="10"/>
      <c r="C15" s="11"/>
      <c r="D15" s="12" t="s">
        <v>201</v>
      </c>
      <c r="E15" s="13">
        <v>36170251</v>
      </c>
      <c r="F15" s="24">
        <v>36170251</v>
      </c>
      <c r="G15" s="14">
        <v>16230054</v>
      </c>
      <c r="H15" s="14">
        <v>933146</v>
      </c>
      <c r="I15" s="14">
        <v>0</v>
      </c>
      <c r="J15" s="13">
        <v>102800</v>
      </c>
      <c r="K15" s="14">
        <v>61500</v>
      </c>
      <c r="L15" s="14">
        <v>41300</v>
      </c>
      <c r="M15" s="14">
        <v>0</v>
      </c>
      <c r="N15" s="14">
        <v>0</v>
      </c>
      <c r="O15" s="14">
        <v>61500</v>
      </c>
      <c r="P15" s="13">
        <f t="shared" ref="P15:P48" si="0">E15+J15</f>
        <v>36273051</v>
      </c>
    </row>
    <row r="16" spans="1:16" x14ac:dyDescent="0.2">
      <c r="A16" s="9" t="s">
        <v>18</v>
      </c>
      <c r="B16" s="10"/>
      <c r="C16" s="11"/>
      <c r="D16" s="12" t="s">
        <v>200</v>
      </c>
      <c r="E16" s="13">
        <v>36170251</v>
      </c>
      <c r="F16" s="24">
        <v>36170251</v>
      </c>
      <c r="G16" s="14">
        <v>16230054</v>
      </c>
      <c r="H16" s="14">
        <v>933146</v>
      </c>
      <c r="I16" s="14">
        <v>0</v>
      </c>
      <c r="J16" s="13">
        <v>102800</v>
      </c>
      <c r="K16" s="14">
        <v>61500</v>
      </c>
      <c r="L16" s="14">
        <v>41300</v>
      </c>
      <c r="M16" s="14">
        <v>0</v>
      </c>
      <c r="N16" s="14">
        <v>0</v>
      </c>
      <c r="O16" s="14">
        <v>61500</v>
      </c>
      <c r="P16" s="13">
        <f t="shared" si="0"/>
        <v>36273051</v>
      </c>
    </row>
    <row r="17" spans="1:16" ht="63.75" x14ac:dyDescent="0.2">
      <c r="A17" s="15" t="s">
        <v>19</v>
      </c>
      <c r="B17" s="15" t="s">
        <v>21</v>
      </c>
      <c r="C17" s="16" t="s">
        <v>20</v>
      </c>
      <c r="D17" s="17" t="s">
        <v>22</v>
      </c>
      <c r="E17" s="18">
        <v>21743095</v>
      </c>
      <c r="F17" s="25">
        <v>21743095</v>
      </c>
      <c r="G17" s="19">
        <v>16230054</v>
      </c>
      <c r="H17" s="19">
        <v>933146</v>
      </c>
      <c r="I17" s="19">
        <v>0</v>
      </c>
      <c r="J17" s="18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8">
        <f t="shared" si="0"/>
        <v>21743095</v>
      </c>
    </row>
    <row r="18" spans="1:16" ht="25.5" x14ac:dyDescent="0.2">
      <c r="A18" s="15" t="s">
        <v>23</v>
      </c>
      <c r="B18" s="15" t="s">
        <v>25</v>
      </c>
      <c r="C18" s="16" t="s">
        <v>24</v>
      </c>
      <c r="D18" s="17" t="s">
        <v>26</v>
      </c>
      <c r="E18" s="18">
        <v>8538200</v>
      </c>
      <c r="F18" s="25">
        <v>8538200</v>
      </c>
      <c r="G18" s="19">
        <v>0</v>
      </c>
      <c r="H18" s="19">
        <v>0</v>
      </c>
      <c r="I18" s="19">
        <v>0</v>
      </c>
      <c r="J18" s="18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8">
        <f t="shared" si="0"/>
        <v>8538200</v>
      </c>
    </row>
    <row r="19" spans="1:16" ht="38.25" x14ac:dyDescent="0.2">
      <c r="A19" s="15" t="s">
        <v>27</v>
      </c>
      <c r="B19" s="15" t="s">
        <v>29</v>
      </c>
      <c r="C19" s="16" t="s">
        <v>28</v>
      </c>
      <c r="D19" s="17" t="s">
        <v>30</v>
      </c>
      <c r="E19" s="18">
        <v>3428915</v>
      </c>
      <c r="F19" s="25">
        <v>3428915</v>
      </c>
      <c r="G19" s="19">
        <v>0</v>
      </c>
      <c r="H19" s="19">
        <v>0</v>
      </c>
      <c r="I19" s="19">
        <v>0</v>
      </c>
      <c r="J19" s="18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8">
        <f t="shared" si="0"/>
        <v>3428915</v>
      </c>
    </row>
    <row r="20" spans="1:16" ht="25.5" x14ac:dyDescent="0.2">
      <c r="A20" s="15" t="s">
        <v>208</v>
      </c>
      <c r="B20" s="15" t="s">
        <v>168</v>
      </c>
      <c r="C20" s="16" t="s">
        <v>32</v>
      </c>
      <c r="D20" s="17" t="s">
        <v>169</v>
      </c>
      <c r="E20" s="18">
        <v>0</v>
      </c>
      <c r="F20" s="25">
        <v>0</v>
      </c>
      <c r="G20" s="19">
        <v>0</v>
      </c>
      <c r="H20" s="19">
        <v>0</v>
      </c>
      <c r="I20" s="19">
        <v>0</v>
      </c>
      <c r="J20" s="18">
        <v>11500</v>
      </c>
      <c r="K20" s="19">
        <v>11500</v>
      </c>
      <c r="L20" s="19">
        <v>0</v>
      </c>
      <c r="M20" s="19">
        <v>0</v>
      </c>
      <c r="N20" s="19">
        <v>0</v>
      </c>
      <c r="O20" s="19">
        <v>11500</v>
      </c>
      <c r="P20" s="18">
        <f t="shared" si="0"/>
        <v>11500</v>
      </c>
    </row>
    <row r="21" spans="1:16" x14ac:dyDescent="0.2">
      <c r="A21" s="15" t="s">
        <v>31</v>
      </c>
      <c r="B21" s="15" t="s">
        <v>33</v>
      </c>
      <c r="C21" s="16" t="s">
        <v>32</v>
      </c>
      <c r="D21" s="17" t="s">
        <v>34</v>
      </c>
      <c r="E21" s="18">
        <v>1254100</v>
      </c>
      <c r="F21" s="25">
        <v>1254100</v>
      </c>
      <c r="G21" s="19">
        <v>0</v>
      </c>
      <c r="H21" s="19">
        <v>0</v>
      </c>
      <c r="I21" s="19">
        <v>0</v>
      </c>
      <c r="J21" s="18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8">
        <f t="shared" si="0"/>
        <v>1254100</v>
      </c>
    </row>
    <row r="22" spans="1:16" x14ac:dyDescent="0.2">
      <c r="A22" s="15" t="s">
        <v>35</v>
      </c>
      <c r="B22" s="15" t="s">
        <v>37</v>
      </c>
      <c r="C22" s="16" t="s">
        <v>36</v>
      </c>
      <c r="D22" s="17" t="s">
        <v>38</v>
      </c>
      <c r="E22" s="18">
        <v>280000</v>
      </c>
      <c r="F22" s="25">
        <v>280000</v>
      </c>
      <c r="G22" s="19">
        <v>0</v>
      </c>
      <c r="H22" s="19">
        <v>0</v>
      </c>
      <c r="I22" s="19">
        <v>0</v>
      </c>
      <c r="J22" s="18">
        <v>41300</v>
      </c>
      <c r="K22" s="19">
        <v>0</v>
      </c>
      <c r="L22" s="19">
        <v>41300</v>
      </c>
      <c r="M22" s="19">
        <v>0</v>
      </c>
      <c r="N22" s="19">
        <v>0</v>
      </c>
      <c r="O22" s="19">
        <v>0</v>
      </c>
      <c r="P22" s="18">
        <f t="shared" si="0"/>
        <v>321300</v>
      </c>
    </row>
    <row r="23" spans="1:16" ht="38.25" x14ac:dyDescent="0.2">
      <c r="A23" s="15" t="s">
        <v>39</v>
      </c>
      <c r="B23" s="15" t="s">
        <v>41</v>
      </c>
      <c r="C23" s="16" t="s">
        <v>40</v>
      </c>
      <c r="D23" s="17" t="s">
        <v>42</v>
      </c>
      <c r="E23" s="18">
        <v>516200</v>
      </c>
      <c r="F23" s="25">
        <v>516200</v>
      </c>
      <c r="G23" s="19">
        <v>0</v>
      </c>
      <c r="H23" s="19">
        <v>0</v>
      </c>
      <c r="I23" s="19">
        <v>0</v>
      </c>
      <c r="J23" s="18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8">
        <f t="shared" si="0"/>
        <v>516200</v>
      </c>
    </row>
    <row r="24" spans="1:16" ht="25.5" x14ac:dyDescent="0.2">
      <c r="A24" s="15" t="s">
        <v>43</v>
      </c>
      <c r="B24" s="15" t="s">
        <v>45</v>
      </c>
      <c r="C24" s="16" t="s">
        <v>44</v>
      </c>
      <c r="D24" s="17" t="s">
        <v>46</v>
      </c>
      <c r="E24" s="18">
        <v>0</v>
      </c>
      <c r="F24" s="25">
        <v>0</v>
      </c>
      <c r="G24" s="19">
        <v>0</v>
      </c>
      <c r="H24" s="19">
        <v>0</v>
      </c>
      <c r="I24" s="19">
        <v>0</v>
      </c>
      <c r="J24" s="18">
        <v>50000</v>
      </c>
      <c r="K24" s="19">
        <v>50000</v>
      </c>
      <c r="L24" s="19">
        <v>0</v>
      </c>
      <c r="M24" s="19">
        <v>0</v>
      </c>
      <c r="N24" s="19">
        <v>0</v>
      </c>
      <c r="O24" s="19">
        <v>50000</v>
      </c>
      <c r="P24" s="18">
        <f t="shared" si="0"/>
        <v>50000</v>
      </c>
    </row>
    <row r="25" spans="1:16" ht="25.5" x14ac:dyDescent="0.2">
      <c r="A25" s="15" t="s">
        <v>47</v>
      </c>
      <c r="B25" s="15" t="s">
        <v>48</v>
      </c>
      <c r="C25" s="16" t="s">
        <v>44</v>
      </c>
      <c r="D25" s="17" t="s">
        <v>49</v>
      </c>
      <c r="E25" s="18">
        <v>62941</v>
      </c>
      <c r="F25" s="25">
        <v>62941</v>
      </c>
      <c r="G25" s="19">
        <v>0</v>
      </c>
      <c r="H25" s="19">
        <v>0</v>
      </c>
      <c r="I25" s="19">
        <v>0</v>
      </c>
      <c r="J25" s="18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8">
        <f t="shared" si="0"/>
        <v>62941</v>
      </c>
    </row>
    <row r="26" spans="1:16" x14ac:dyDescent="0.2">
      <c r="A26" s="15">
        <v>118220</v>
      </c>
      <c r="B26" s="15">
        <v>8220</v>
      </c>
      <c r="C26" s="16" t="s">
        <v>202</v>
      </c>
      <c r="D26" s="17"/>
      <c r="E26" s="18">
        <v>126800</v>
      </c>
      <c r="F26" s="25">
        <v>126800</v>
      </c>
      <c r="G26" s="19">
        <v>0</v>
      </c>
      <c r="H26" s="19">
        <v>0</v>
      </c>
      <c r="I26" s="19">
        <v>0</v>
      </c>
      <c r="J26" s="18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8">
        <v>126800</v>
      </c>
    </row>
    <row r="27" spans="1:16" ht="38.25" x14ac:dyDescent="0.2">
      <c r="A27" s="15" t="s">
        <v>50</v>
      </c>
      <c r="B27" s="15" t="s">
        <v>52</v>
      </c>
      <c r="C27" s="16" t="s">
        <v>51</v>
      </c>
      <c r="D27" s="17" t="s">
        <v>53</v>
      </c>
      <c r="E27" s="18">
        <v>220000</v>
      </c>
      <c r="F27" s="25">
        <v>220000</v>
      </c>
      <c r="G27" s="19">
        <v>0</v>
      </c>
      <c r="H27" s="19">
        <v>0</v>
      </c>
      <c r="I27" s="19">
        <v>0</v>
      </c>
      <c r="J27" s="18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8">
        <f t="shared" si="0"/>
        <v>220000</v>
      </c>
    </row>
    <row r="28" spans="1:16" x14ac:dyDescent="0.2">
      <c r="A28" s="9" t="s">
        <v>54</v>
      </c>
      <c r="B28" s="10"/>
      <c r="C28" s="11"/>
      <c r="D28" s="12" t="s">
        <v>55</v>
      </c>
      <c r="E28" s="13">
        <v>213093882</v>
      </c>
      <c r="F28" s="24">
        <v>213093882</v>
      </c>
      <c r="G28" s="14">
        <v>145487845</v>
      </c>
      <c r="H28" s="14">
        <v>23250054</v>
      </c>
      <c r="I28" s="14">
        <v>0</v>
      </c>
      <c r="J28" s="13">
        <v>11974992</v>
      </c>
      <c r="K28" s="14">
        <v>7363765</v>
      </c>
      <c r="L28" s="14">
        <v>4611227</v>
      </c>
      <c r="M28" s="14">
        <v>0</v>
      </c>
      <c r="N28" s="14">
        <v>0</v>
      </c>
      <c r="O28" s="14">
        <v>7363765</v>
      </c>
      <c r="P28" s="13">
        <f t="shared" si="0"/>
        <v>225068874</v>
      </c>
    </row>
    <row r="29" spans="1:16" ht="25.5" x14ac:dyDescent="0.2">
      <c r="A29" s="9" t="s">
        <v>56</v>
      </c>
      <c r="B29" s="10"/>
      <c r="C29" s="11"/>
      <c r="D29" s="12" t="s">
        <v>207</v>
      </c>
      <c r="E29" s="13">
        <v>213093882</v>
      </c>
      <c r="F29" s="24">
        <v>213093882</v>
      </c>
      <c r="G29" s="14">
        <v>145487845</v>
      </c>
      <c r="H29" s="14">
        <v>23250054</v>
      </c>
      <c r="I29" s="14">
        <v>0</v>
      </c>
      <c r="J29" s="13">
        <v>11974992</v>
      </c>
      <c r="K29" s="14">
        <v>7363765</v>
      </c>
      <c r="L29" s="14">
        <v>4611227</v>
      </c>
      <c r="M29" s="14">
        <v>0</v>
      </c>
      <c r="N29" s="14">
        <v>0</v>
      </c>
      <c r="O29" s="14">
        <v>7363765</v>
      </c>
      <c r="P29" s="13">
        <f t="shared" si="0"/>
        <v>225068874</v>
      </c>
    </row>
    <row r="30" spans="1:16" ht="38.25" x14ac:dyDescent="0.2">
      <c r="A30" s="15" t="s">
        <v>57</v>
      </c>
      <c r="B30" s="15" t="s">
        <v>58</v>
      </c>
      <c r="C30" s="16" t="s">
        <v>20</v>
      </c>
      <c r="D30" s="17" t="s">
        <v>59</v>
      </c>
      <c r="E30" s="18">
        <v>1265394</v>
      </c>
      <c r="F30" s="25">
        <v>1265394</v>
      </c>
      <c r="G30" s="19">
        <v>1010547</v>
      </c>
      <c r="H30" s="19">
        <v>49580</v>
      </c>
      <c r="I30" s="19">
        <v>0</v>
      </c>
      <c r="J30" s="18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8">
        <f t="shared" si="0"/>
        <v>1265394</v>
      </c>
    </row>
    <row r="31" spans="1:16" x14ac:dyDescent="0.2">
      <c r="A31" s="15" t="s">
        <v>60</v>
      </c>
      <c r="B31" s="15" t="s">
        <v>62</v>
      </c>
      <c r="C31" s="16" t="s">
        <v>61</v>
      </c>
      <c r="D31" s="17" t="s">
        <v>63</v>
      </c>
      <c r="E31" s="18">
        <v>39230375</v>
      </c>
      <c r="F31" s="25">
        <v>39230375</v>
      </c>
      <c r="G31" s="19">
        <v>24154613</v>
      </c>
      <c r="H31" s="19">
        <v>5909577</v>
      </c>
      <c r="I31" s="19">
        <v>0</v>
      </c>
      <c r="J31" s="18">
        <v>3518149</v>
      </c>
      <c r="K31" s="19">
        <v>1775000</v>
      </c>
      <c r="L31" s="19">
        <v>1743149</v>
      </c>
      <c r="M31" s="19">
        <v>0</v>
      </c>
      <c r="N31" s="19">
        <v>0</v>
      </c>
      <c r="O31" s="19">
        <v>1775000</v>
      </c>
      <c r="P31" s="18">
        <f t="shared" si="0"/>
        <v>42748524</v>
      </c>
    </row>
    <row r="32" spans="1:16" ht="25.5" x14ac:dyDescent="0.2">
      <c r="A32" s="15" t="s">
        <v>64</v>
      </c>
      <c r="B32" s="15" t="s">
        <v>66</v>
      </c>
      <c r="C32" s="16" t="s">
        <v>65</v>
      </c>
      <c r="D32" s="17" t="s">
        <v>67</v>
      </c>
      <c r="E32" s="18">
        <v>52754349</v>
      </c>
      <c r="F32" s="25">
        <v>52754349</v>
      </c>
      <c r="G32" s="19">
        <v>24815255</v>
      </c>
      <c r="H32" s="19">
        <v>15039368</v>
      </c>
      <c r="I32" s="19">
        <v>0</v>
      </c>
      <c r="J32" s="18">
        <v>4906492</v>
      </c>
      <c r="K32" s="19">
        <v>2048400</v>
      </c>
      <c r="L32" s="19">
        <v>2858092</v>
      </c>
      <c r="M32" s="19">
        <v>0</v>
      </c>
      <c r="N32" s="19">
        <v>0</v>
      </c>
      <c r="O32" s="19">
        <v>2048400</v>
      </c>
      <c r="P32" s="18">
        <f t="shared" si="0"/>
        <v>57660841</v>
      </c>
    </row>
    <row r="33" spans="1:16" ht="25.5" x14ac:dyDescent="0.2">
      <c r="A33" s="15" t="s">
        <v>68</v>
      </c>
      <c r="B33" s="15" t="s">
        <v>69</v>
      </c>
      <c r="C33" s="16" t="s">
        <v>65</v>
      </c>
      <c r="D33" s="17" t="s">
        <v>67</v>
      </c>
      <c r="E33" s="18">
        <v>98343300</v>
      </c>
      <c r="F33" s="25">
        <v>98343300</v>
      </c>
      <c r="G33" s="19">
        <v>80941000</v>
      </c>
      <c r="H33" s="19">
        <v>0</v>
      </c>
      <c r="I33" s="19">
        <v>0</v>
      </c>
      <c r="J33" s="18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8">
        <f t="shared" si="0"/>
        <v>98343300</v>
      </c>
    </row>
    <row r="34" spans="1:16" ht="25.5" x14ac:dyDescent="0.2">
      <c r="A34" s="15" t="s">
        <v>70</v>
      </c>
      <c r="B34" s="15" t="s">
        <v>71</v>
      </c>
      <c r="C34" s="16" t="s">
        <v>65</v>
      </c>
      <c r="D34" s="17" t="s">
        <v>67</v>
      </c>
      <c r="E34" s="18">
        <v>1910892</v>
      </c>
      <c r="F34" s="25">
        <v>1910892</v>
      </c>
      <c r="G34" s="19">
        <v>1566305</v>
      </c>
      <c r="H34" s="19">
        <v>0</v>
      </c>
      <c r="I34" s="19">
        <v>0</v>
      </c>
      <c r="J34" s="18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8">
        <f t="shared" si="0"/>
        <v>1910892</v>
      </c>
    </row>
    <row r="35" spans="1:16" ht="38.25" x14ac:dyDescent="0.2">
      <c r="A35" s="15" t="s">
        <v>72</v>
      </c>
      <c r="B35" s="15" t="s">
        <v>74</v>
      </c>
      <c r="C35" s="16" t="s">
        <v>73</v>
      </c>
      <c r="D35" s="17" t="s">
        <v>75</v>
      </c>
      <c r="E35" s="18">
        <v>5786368</v>
      </c>
      <c r="F35" s="25">
        <v>5786368</v>
      </c>
      <c r="G35" s="19">
        <v>3867139</v>
      </c>
      <c r="H35" s="19">
        <v>853593</v>
      </c>
      <c r="I35" s="19">
        <v>0</v>
      </c>
      <c r="J35" s="18">
        <v>4986</v>
      </c>
      <c r="K35" s="19">
        <v>0</v>
      </c>
      <c r="L35" s="19">
        <v>4986</v>
      </c>
      <c r="M35" s="19">
        <v>0</v>
      </c>
      <c r="N35" s="19">
        <v>0</v>
      </c>
      <c r="O35" s="19">
        <v>0</v>
      </c>
      <c r="P35" s="18">
        <f t="shared" si="0"/>
        <v>5791354</v>
      </c>
    </row>
    <row r="36" spans="1:16" ht="25.5" x14ac:dyDescent="0.2">
      <c r="A36" s="15" t="s">
        <v>76</v>
      </c>
      <c r="B36" s="15" t="s">
        <v>78</v>
      </c>
      <c r="C36" s="16" t="s">
        <v>77</v>
      </c>
      <c r="D36" s="17" t="s">
        <v>79</v>
      </c>
      <c r="E36" s="18">
        <v>3941749</v>
      </c>
      <c r="F36" s="25">
        <v>3941749</v>
      </c>
      <c r="G36" s="19">
        <v>2845744</v>
      </c>
      <c r="H36" s="19">
        <v>137926</v>
      </c>
      <c r="I36" s="19">
        <v>0</v>
      </c>
      <c r="J36" s="18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8">
        <f t="shared" si="0"/>
        <v>3941749</v>
      </c>
    </row>
    <row r="37" spans="1:16" x14ac:dyDescent="0.2">
      <c r="A37" s="15" t="s">
        <v>80</v>
      </c>
      <c r="B37" s="15" t="s">
        <v>81</v>
      </c>
      <c r="C37" s="16" t="s">
        <v>77</v>
      </c>
      <c r="D37" s="17" t="s">
        <v>82</v>
      </c>
      <c r="E37" s="18">
        <v>66500</v>
      </c>
      <c r="F37" s="25">
        <v>66500</v>
      </c>
      <c r="G37" s="19">
        <v>0</v>
      </c>
      <c r="H37" s="19">
        <v>0</v>
      </c>
      <c r="I37" s="19">
        <v>0</v>
      </c>
      <c r="J37" s="18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8">
        <f t="shared" si="0"/>
        <v>66500</v>
      </c>
    </row>
    <row r="38" spans="1:16" ht="36.75" customHeight="1" x14ac:dyDescent="0.2">
      <c r="A38" s="15" t="s">
        <v>83</v>
      </c>
      <c r="B38" s="15" t="s">
        <v>84</v>
      </c>
      <c r="C38" s="16" t="s">
        <v>77</v>
      </c>
      <c r="D38" s="17" t="s">
        <v>85</v>
      </c>
      <c r="E38" s="18">
        <v>177353</v>
      </c>
      <c r="F38" s="25">
        <v>177353</v>
      </c>
      <c r="G38" s="19">
        <v>0</v>
      </c>
      <c r="H38" s="19">
        <v>101655</v>
      </c>
      <c r="I38" s="19">
        <v>0</v>
      </c>
      <c r="J38" s="18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8">
        <f t="shared" si="0"/>
        <v>177353</v>
      </c>
    </row>
    <row r="39" spans="1:16" ht="36.75" customHeight="1" x14ac:dyDescent="0.2">
      <c r="A39" s="15" t="s">
        <v>86</v>
      </c>
      <c r="B39" s="15" t="s">
        <v>87</v>
      </c>
      <c r="C39" s="16" t="s">
        <v>77</v>
      </c>
      <c r="D39" s="17" t="s">
        <v>88</v>
      </c>
      <c r="E39" s="18">
        <v>1892900</v>
      </c>
      <c r="F39" s="25">
        <v>1892900</v>
      </c>
      <c r="G39" s="19">
        <v>1551560</v>
      </c>
      <c r="H39" s="19">
        <v>0</v>
      </c>
      <c r="I39" s="19">
        <v>0</v>
      </c>
      <c r="J39" s="18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8">
        <f t="shared" si="0"/>
        <v>1892900</v>
      </c>
    </row>
    <row r="40" spans="1:16" ht="25.5" x14ac:dyDescent="0.2">
      <c r="A40" s="15" t="s">
        <v>89</v>
      </c>
      <c r="B40" s="15" t="s">
        <v>90</v>
      </c>
      <c r="C40" s="16" t="s">
        <v>77</v>
      </c>
      <c r="D40" s="17" t="s">
        <v>91</v>
      </c>
      <c r="E40" s="18">
        <v>942600</v>
      </c>
      <c r="F40" s="25">
        <v>942600</v>
      </c>
      <c r="G40" s="19">
        <v>694005</v>
      </c>
      <c r="H40" s="19">
        <v>75064</v>
      </c>
      <c r="I40" s="19">
        <v>0</v>
      </c>
      <c r="J40" s="18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8">
        <f t="shared" si="0"/>
        <v>942600</v>
      </c>
    </row>
    <row r="41" spans="1:16" ht="51" x14ac:dyDescent="0.2">
      <c r="A41" s="15" t="s">
        <v>92</v>
      </c>
      <c r="B41" s="15" t="s">
        <v>93</v>
      </c>
      <c r="C41" s="16" t="s">
        <v>77</v>
      </c>
      <c r="D41" s="17" t="s">
        <v>94</v>
      </c>
      <c r="E41" s="18">
        <v>0</v>
      </c>
      <c r="F41" s="25">
        <v>0</v>
      </c>
      <c r="G41" s="19">
        <v>0</v>
      </c>
      <c r="H41" s="19">
        <v>0</v>
      </c>
      <c r="I41" s="19">
        <v>0</v>
      </c>
      <c r="J41" s="18">
        <v>179500</v>
      </c>
      <c r="K41" s="19">
        <v>179500</v>
      </c>
      <c r="L41" s="19">
        <v>0</v>
      </c>
      <c r="M41" s="19">
        <v>0</v>
      </c>
      <c r="N41" s="19">
        <v>0</v>
      </c>
      <c r="O41" s="19">
        <v>179500</v>
      </c>
      <c r="P41" s="18">
        <f t="shared" si="0"/>
        <v>179500</v>
      </c>
    </row>
    <row r="42" spans="1:16" ht="51" x14ac:dyDescent="0.2">
      <c r="A42" s="15" t="s">
        <v>95</v>
      </c>
      <c r="B42" s="15" t="s">
        <v>96</v>
      </c>
      <c r="C42" s="16" t="s">
        <v>77</v>
      </c>
      <c r="D42" s="17" t="s">
        <v>97</v>
      </c>
      <c r="E42" s="18">
        <v>124366</v>
      </c>
      <c r="F42" s="25">
        <v>124366</v>
      </c>
      <c r="G42" s="19">
        <v>75200</v>
      </c>
      <c r="H42" s="19">
        <v>0</v>
      </c>
      <c r="I42" s="19">
        <v>0</v>
      </c>
      <c r="J42" s="18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8">
        <f t="shared" si="0"/>
        <v>124366</v>
      </c>
    </row>
    <row r="43" spans="1:16" ht="25.5" x14ac:dyDescent="0.2">
      <c r="A43" s="15" t="s">
        <v>98</v>
      </c>
      <c r="B43" s="15" t="s">
        <v>100</v>
      </c>
      <c r="C43" s="16" t="s">
        <v>99</v>
      </c>
      <c r="D43" s="17" t="s">
        <v>101</v>
      </c>
      <c r="E43" s="18">
        <v>4165844</v>
      </c>
      <c r="F43" s="25">
        <v>4165844</v>
      </c>
      <c r="G43" s="19">
        <v>2573481</v>
      </c>
      <c r="H43" s="19">
        <v>609111</v>
      </c>
      <c r="I43" s="19">
        <v>0</v>
      </c>
      <c r="J43" s="18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8">
        <f t="shared" si="0"/>
        <v>4165844</v>
      </c>
    </row>
    <row r="44" spans="1:16" ht="51" x14ac:dyDescent="0.2">
      <c r="A44" s="15" t="s">
        <v>102</v>
      </c>
      <c r="B44" s="15" t="s">
        <v>103</v>
      </c>
      <c r="C44" s="16" t="s">
        <v>99</v>
      </c>
      <c r="D44" s="17" t="s">
        <v>104</v>
      </c>
      <c r="E44" s="18">
        <v>2491892</v>
      </c>
      <c r="F44" s="25">
        <v>2491892</v>
      </c>
      <c r="G44" s="19">
        <v>1392996</v>
      </c>
      <c r="H44" s="19">
        <v>474180</v>
      </c>
      <c r="I44" s="19">
        <v>0</v>
      </c>
      <c r="J44" s="18">
        <v>5000</v>
      </c>
      <c r="K44" s="19">
        <v>0</v>
      </c>
      <c r="L44" s="19">
        <v>5000</v>
      </c>
      <c r="M44" s="19">
        <v>0</v>
      </c>
      <c r="N44" s="19">
        <v>0</v>
      </c>
      <c r="O44" s="19">
        <v>0</v>
      </c>
      <c r="P44" s="18">
        <f t="shared" si="0"/>
        <v>2496892</v>
      </c>
    </row>
    <row r="45" spans="1:16" ht="38.25" x14ac:dyDescent="0.2">
      <c r="A45" s="15" t="s">
        <v>105</v>
      </c>
      <c r="B45" s="15" t="s">
        <v>106</v>
      </c>
      <c r="C45" s="16" t="s">
        <v>44</v>
      </c>
      <c r="D45" s="17" t="s">
        <v>107</v>
      </c>
      <c r="E45" s="18">
        <v>0</v>
      </c>
      <c r="F45" s="25">
        <v>0</v>
      </c>
      <c r="G45" s="19">
        <v>0</v>
      </c>
      <c r="H45" s="19">
        <v>0</v>
      </c>
      <c r="I45" s="19">
        <v>0</v>
      </c>
      <c r="J45" s="18">
        <v>3360865</v>
      </c>
      <c r="K45" s="19">
        <v>3360865</v>
      </c>
      <c r="L45" s="19">
        <v>0</v>
      </c>
      <c r="M45" s="19">
        <v>0</v>
      </c>
      <c r="N45" s="19">
        <v>0</v>
      </c>
      <c r="O45" s="19">
        <v>3360865</v>
      </c>
      <c r="P45" s="18">
        <f t="shared" si="0"/>
        <v>3360865</v>
      </c>
    </row>
    <row r="46" spans="1:16" ht="25.5" x14ac:dyDescent="0.2">
      <c r="A46" s="9" t="s">
        <v>108</v>
      </c>
      <c r="B46" s="10"/>
      <c r="C46" s="11"/>
      <c r="D46" s="12" t="s">
        <v>109</v>
      </c>
      <c r="E46" s="13">
        <v>14869911</v>
      </c>
      <c r="F46" s="24">
        <v>14869911</v>
      </c>
      <c r="G46" s="14">
        <v>9390188</v>
      </c>
      <c r="H46" s="14">
        <v>566587</v>
      </c>
      <c r="I46" s="14">
        <v>0</v>
      </c>
      <c r="J46" s="13">
        <v>88100</v>
      </c>
      <c r="K46" s="14">
        <v>15000</v>
      </c>
      <c r="L46" s="14">
        <v>73100</v>
      </c>
      <c r="M46" s="14">
        <v>24000</v>
      </c>
      <c r="N46" s="14">
        <v>0</v>
      </c>
      <c r="O46" s="14">
        <v>15000</v>
      </c>
      <c r="P46" s="13">
        <f t="shared" si="0"/>
        <v>14958011</v>
      </c>
    </row>
    <row r="47" spans="1:16" ht="25.5" x14ac:dyDescent="0.2">
      <c r="A47" s="9" t="s">
        <v>110</v>
      </c>
      <c r="B47" s="10"/>
      <c r="C47" s="11"/>
      <c r="D47" s="12" t="s">
        <v>206</v>
      </c>
      <c r="E47" s="13">
        <v>14869911</v>
      </c>
      <c r="F47" s="24">
        <v>14869911</v>
      </c>
      <c r="G47" s="14">
        <v>9390188</v>
      </c>
      <c r="H47" s="14">
        <v>566587</v>
      </c>
      <c r="I47" s="14">
        <v>0</v>
      </c>
      <c r="J47" s="13">
        <v>88100</v>
      </c>
      <c r="K47" s="14">
        <v>15000</v>
      </c>
      <c r="L47" s="14">
        <v>73100</v>
      </c>
      <c r="M47" s="14">
        <v>24000</v>
      </c>
      <c r="N47" s="14">
        <v>0</v>
      </c>
      <c r="O47" s="14">
        <v>15000</v>
      </c>
      <c r="P47" s="13">
        <f t="shared" si="0"/>
        <v>14958011</v>
      </c>
    </row>
    <row r="48" spans="1:16" ht="38.25" x14ac:dyDescent="0.2">
      <c r="A48" s="15" t="s">
        <v>111</v>
      </c>
      <c r="B48" s="15" t="s">
        <v>58</v>
      </c>
      <c r="C48" s="16" t="s">
        <v>20</v>
      </c>
      <c r="D48" s="17" t="s">
        <v>59</v>
      </c>
      <c r="E48" s="18">
        <v>1405926</v>
      </c>
      <c r="F48" s="25">
        <v>1405926</v>
      </c>
      <c r="G48" s="19">
        <v>1102030</v>
      </c>
      <c r="H48" s="19">
        <v>49198</v>
      </c>
      <c r="I48" s="19">
        <v>0</v>
      </c>
      <c r="J48" s="18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8">
        <f t="shared" si="0"/>
        <v>1405926</v>
      </c>
    </row>
    <row r="49" spans="1:16" x14ac:dyDescent="0.2">
      <c r="A49" s="15" t="s">
        <v>112</v>
      </c>
      <c r="B49" s="15" t="s">
        <v>51</v>
      </c>
      <c r="C49" s="16" t="s">
        <v>113</v>
      </c>
      <c r="D49" s="17" t="s">
        <v>114</v>
      </c>
      <c r="E49" s="18">
        <v>1420152</v>
      </c>
      <c r="F49" s="25">
        <v>1420152</v>
      </c>
      <c r="G49" s="19">
        <v>933764</v>
      </c>
      <c r="H49" s="19">
        <v>214169</v>
      </c>
      <c r="I49" s="19">
        <v>0</v>
      </c>
      <c r="J49" s="18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8">
        <f t="shared" ref="P49:P79" si="1">E49+J49</f>
        <v>1420152</v>
      </c>
    </row>
    <row r="50" spans="1:16" ht="25.5" x14ac:dyDescent="0.2">
      <c r="A50" s="15" t="s">
        <v>115</v>
      </c>
      <c r="B50" s="15" t="s">
        <v>116</v>
      </c>
      <c r="C50" s="16" t="s">
        <v>74</v>
      </c>
      <c r="D50" s="17" t="s">
        <v>117</v>
      </c>
      <c r="E50" s="18">
        <v>40080</v>
      </c>
      <c r="F50" s="25">
        <v>40080</v>
      </c>
      <c r="G50" s="19">
        <v>0</v>
      </c>
      <c r="H50" s="19">
        <v>0</v>
      </c>
      <c r="I50" s="19">
        <v>0</v>
      </c>
      <c r="J50" s="18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8">
        <f t="shared" si="1"/>
        <v>40080</v>
      </c>
    </row>
    <row r="51" spans="1:16" ht="25.5" x14ac:dyDescent="0.2">
      <c r="A51" s="15" t="s">
        <v>118</v>
      </c>
      <c r="B51" s="15" t="s">
        <v>119</v>
      </c>
      <c r="C51" s="16" t="s">
        <v>62</v>
      </c>
      <c r="D51" s="17" t="s">
        <v>120</v>
      </c>
      <c r="E51" s="18">
        <v>1906490</v>
      </c>
      <c r="F51" s="25">
        <v>1906490</v>
      </c>
      <c r="G51" s="19">
        <v>1151399</v>
      </c>
      <c r="H51" s="19">
        <v>123256</v>
      </c>
      <c r="I51" s="19">
        <v>0</v>
      </c>
      <c r="J51" s="18">
        <v>15000</v>
      </c>
      <c r="K51" s="19">
        <v>15000</v>
      </c>
      <c r="L51" s="19">
        <v>0</v>
      </c>
      <c r="M51" s="19">
        <v>0</v>
      </c>
      <c r="N51" s="19">
        <v>0</v>
      </c>
      <c r="O51" s="19">
        <v>15000</v>
      </c>
      <c r="P51" s="18">
        <f t="shared" si="1"/>
        <v>1921490</v>
      </c>
    </row>
    <row r="52" spans="1:16" ht="63.75" x14ac:dyDescent="0.2">
      <c r="A52" s="15" t="s">
        <v>121</v>
      </c>
      <c r="B52" s="15" t="s">
        <v>123</v>
      </c>
      <c r="C52" s="16" t="s">
        <v>122</v>
      </c>
      <c r="D52" s="17" t="s">
        <v>124</v>
      </c>
      <c r="E52" s="18">
        <v>199000</v>
      </c>
      <c r="F52" s="25">
        <v>199000</v>
      </c>
      <c r="G52" s="19">
        <v>0</v>
      </c>
      <c r="H52" s="19">
        <v>0</v>
      </c>
      <c r="I52" s="19">
        <v>0</v>
      </c>
      <c r="J52" s="18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8">
        <f t="shared" si="1"/>
        <v>199000</v>
      </c>
    </row>
    <row r="53" spans="1:16" ht="76.5" x14ac:dyDescent="0.2">
      <c r="A53" s="15" t="s">
        <v>125</v>
      </c>
      <c r="B53" s="15" t="s">
        <v>126</v>
      </c>
      <c r="C53" s="16" t="s">
        <v>62</v>
      </c>
      <c r="D53" s="17" t="s">
        <v>127</v>
      </c>
      <c r="E53" s="18">
        <v>183600</v>
      </c>
      <c r="F53" s="25">
        <v>183600</v>
      </c>
      <c r="G53" s="19">
        <v>0</v>
      </c>
      <c r="H53" s="19">
        <v>0</v>
      </c>
      <c r="I53" s="19">
        <v>0</v>
      </c>
      <c r="J53" s="18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8">
        <f t="shared" si="1"/>
        <v>183600</v>
      </c>
    </row>
    <row r="54" spans="1:16" ht="32.25" customHeight="1" x14ac:dyDescent="0.2">
      <c r="A54" s="15" t="s">
        <v>128</v>
      </c>
      <c r="B54" s="15" t="s">
        <v>130</v>
      </c>
      <c r="C54" s="16" t="s">
        <v>129</v>
      </c>
      <c r="D54" s="17" t="s">
        <v>131</v>
      </c>
      <c r="E54" s="18">
        <v>8040823</v>
      </c>
      <c r="F54" s="25">
        <v>8040823</v>
      </c>
      <c r="G54" s="19">
        <v>6202995</v>
      </c>
      <c r="H54" s="19">
        <v>179964</v>
      </c>
      <c r="I54" s="19">
        <v>0</v>
      </c>
      <c r="J54" s="18">
        <v>73100</v>
      </c>
      <c r="K54" s="19">
        <v>0</v>
      </c>
      <c r="L54" s="19">
        <v>73100</v>
      </c>
      <c r="M54" s="19">
        <v>24000</v>
      </c>
      <c r="N54" s="19">
        <v>0</v>
      </c>
      <c r="O54" s="19">
        <v>0</v>
      </c>
      <c r="P54" s="18">
        <f t="shared" si="1"/>
        <v>8113923</v>
      </c>
    </row>
    <row r="55" spans="1:16" ht="33" customHeight="1" x14ac:dyDescent="0.2">
      <c r="A55" s="15" t="s">
        <v>132</v>
      </c>
      <c r="B55" s="15" t="s">
        <v>133</v>
      </c>
      <c r="C55" s="16" t="s">
        <v>129</v>
      </c>
      <c r="D55" s="17" t="s">
        <v>134</v>
      </c>
      <c r="E55" s="18">
        <v>1673840</v>
      </c>
      <c r="F55" s="25">
        <v>1673840</v>
      </c>
      <c r="G55" s="19">
        <v>0</v>
      </c>
      <c r="H55" s="19">
        <v>0</v>
      </c>
      <c r="I55" s="19">
        <v>0</v>
      </c>
      <c r="J55" s="18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8">
        <f t="shared" si="1"/>
        <v>1673840</v>
      </c>
    </row>
    <row r="56" spans="1:16" ht="25.5" x14ac:dyDescent="0.2">
      <c r="A56" s="9" t="s">
        <v>135</v>
      </c>
      <c r="B56" s="10"/>
      <c r="C56" s="11"/>
      <c r="D56" s="12" t="s">
        <v>136</v>
      </c>
      <c r="E56" s="13">
        <v>27610015</v>
      </c>
      <c r="F56" s="24">
        <v>27610015</v>
      </c>
      <c r="G56" s="14">
        <v>18890114</v>
      </c>
      <c r="H56" s="14">
        <v>2227393</v>
      </c>
      <c r="I56" s="14">
        <v>0</v>
      </c>
      <c r="J56" s="13">
        <v>663948</v>
      </c>
      <c r="K56" s="14">
        <v>0</v>
      </c>
      <c r="L56" s="14">
        <v>388548</v>
      </c>
      <c r="M56" s="14">
        <v>154884</v>
      </c>
      <c r="N56" s="14">
        <v>0</v>
      </c>
      <c r="O56" s="14">
        <v>275400</v>
      </c>
      <c r="P56" s="13">
        <f t="shared" si="1"/>
        <v>28273963</v>
      </c>
    </row>
    <row r="57" spans="1:16" ht="25.5" x14ac:dyDescent="0.2">
      <c r="A57" s="9" t="s">
        <v>137</v>
      </c>
      <c r="B57" s="10"/>
      <c r="C57" s="11"/>
      <c r="D57" s="12" t="s">
        <v>204</v>
      </c>
      <c r="E57" s="13">
        <v>27610015</v>
      </c>
      <c r="F57" s="24">
        <v>27610015</v>
      </c>
      <c r="G57" s="14">
        <v>18890114</v>
      </c>
      <c r="H57" s="14">
        <v>2227393</v>
      </c>
      <c r="I57" s="14">
        <v>0</v>
      </c>
      <c r="J57" s="13">
        <v>663948</v>
      </c>
      <c r="K57" s="14">
        <v>0</v>
      </c>
      <c r="L57" s="14">
        <v>388548</v>
      </c>
      <c r="M57" s="14">
        <v>154884</v>
      </c>
      <c r="N57" s="14">
        <v>0</v>
      </c>
      <c r="O57" s="14">
        <v>275400</v>
      </c>
      <c r="P57" s="13">
        <f t="shared" si="1"/>
        <v>28273963</v>
      </c>
    </row>
    <row r="58" spans="1:16" ht="38.25" x14ac:dyDescent="0.2">
      <c r="A58" s="15" t="s">
        <v>138</v>
      </c>
      <c r="B58" s="15" t="s">
        <v>58</v>
      </c>
      <c r="C58" s="16" t="s">
        <v>20</v>
      </c>
      <c r="D58" s="17" t="s">
        <v>59</v>
      </c>
      <c r="E58" s="18">
        <v>871278</v>
      </c>
      <c r="F58" s="25">
        <v>871278</v>
      </c>
      <c r="G58" s="19">
        <v>663488</v>
      </c>
      <c r="H58" s="19">
        <v>26703</v>
      </c>
      <c r="I58" s="19">
        <v>0</v>
      </c>
      <c r="J58" s="18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8">
        <f t="shared" si="1"/>
        <v>871278</v>
      </c>
    </row>
    <row r="59" spans="1:16" ht="25.5" x14ac:dyDescent="0.2">
      <c r="A59" s="15" t="s">
        <v>139</v>
      </c>
      <c r="B59" s="15" t="s">
        <v>140</v>
      </c>
      <c r="C59" s="16" t="s">
        <v>73</v>
      </c>
      <c r="D59" s="17" t="s">
        <v>141</v>
      </c>
      <c r="E59" s="18">
        <v>10800405</v>
      </c>
      <c r="F59" s="25">
        <v>10800405</v>
      </c>
      <c r="G59" s="19">
        <v>8465402</v>
      </c>
      <c r="H59" s="19">
        <v>362614</v>
      </c>
      <c r="I59" s="19">
        <v>0</v>
      </c>
      <c r="J59" s="18">
        <v>583290</v>
      </c>
      <c r="K59" s="19">
        <v>0</v>
      </c>
      <c r="L59" s="19">
        <v>307890</v>
      </c>
      <c r="M59" s="19">
        <v>154884</v>
      </c>
      <c r="N59" s="19">
        <v>0</v>
      </c>
      <c r="O59" s="19">
        <v>275400</v>
      </c>
      <c r="P59" s="18">
        <f t="shared" si="1"/>
        <v>11383695</v>
      </c>
    </row>
    <row r="60" spans="1:16" x14ac:dyDescent="0.2">
      <c r="A60" s="15" t="s">
        <v>142</v>
      </c>
      <c r="B60" s="15" t="s">
        <v>81</v>
      </c>
      <c r="C60" s="16" t="s">
        <v>77</v>
      </c>
      <c r="D60" s="17" t="s">
        <v>82</v>
      </c>
      <c r="E60" s="18">
        <v>22500</v>
      </c>
      <c r="F60" s="25">
        <v>22500</v>
      </c>
      <c r="G60" s="19">
        <v>0</v>
      </c>
      <c r="H60" s="19">
        <v>0</v>
      </c>
      <c r="I60" s="19">
        <v>0</v>
      </c>
      <c r="J60" s="18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8">
        <f t="shared" si="1"/>
        <v>22500</v>
      </c>
    </row>
    <row r="61" spans="1:16" x14ac:dyDescent="0.2">
      <c r="A61" s="15" t="s">
        <v>143</v>
      </c>
      <c r="B61" s="15" t="s">
        <v>145</v>
      </c>
      <c r="C61" s="16" t="s">
        <v>144</v>
      </c>
      <c r="D61" s="17" t="s">
        <v>146</v>
      </c>
      <c r="E61" s="18">
        <v>4516153</v>
      </c>
      <c r="F61" s="25">
        <v>4516153</v>
      </c>
      <c r="G61" s="19">
        <v>3042717</v>
      </c>
      <c r="H61" s="19">
        <v>590813</v>
      </c>
      <c r="I61" s="19">
        <v>0</v>
      </c>
      <c r="J61" s="18">
        <v>13906</v>
      </c>
      <c r="K61" s="19">
        <v>0</v>
      </c>
      <c r="L61" s="19">
        <v>13906</v>
      </c>
      <c r="M61" s="19">
        <v>0</v>
      </c>
      <c r="N61" s="19">
        <v>0</v>
      </c>
      <c r="O61" s="19">
        <v>0</v>
      </c>
      <c r="P61" s="18">
        <f t="shared" si="1"/>
        <v>4530059</v>
      </c>
    </row>
    <row r="62" spans="1:16" x14ac:dyDescent="0.2">
      <c r="A62" s="15" t="s">
        <v>147</v>
      </c>
      <c r="B62" s="15" t="s">
        <v>148</v>
      </c>
      <c r="C62" s="16" t="s">
        <v>144</v>
      </c>
      <c r="D62" s="17" t="s">
        <v>149</v>
      </c>
      <c r="E62" s="18">
        <v>813872</v>
      </c>
      <c r="F62" s="25">
        <v>813872</v>
      </c>
      <c r="G62" s="19">
        <v>430892</v>
      </c>
      <c r="H62" s="19">
        <v>80214</v>
      </c>
      <c r="I62" s="19">
        <v>0</v>
      </c>
      <c r="J62" s="18">
        <v>2156</v>
      </c>
      <c r="K62" s="19">
        <v>0</v>
      </c>
      <c r="L62" s="19">
        <v>2156</v>
      </c>
      <c r="M62" s="19">
        <v>0</v>
      </c>
      <c r="N62" s="19">
        <v>0</v>
      </c>
      <c r="O62" s="19">
        <v>0</v>
      </c>
      <c r="P62" s="18">
        <f t="shared" si="1"/>
        <v>816028</v>
      </c>
    </row>
    <row r="63" spans="1:16" ht="38.25" x14ac:dyDescent="0.2">
      <c r="A63" s="15" t="s">
        <v>150</v>
      </c>
      <c r="B63" s="15" t="s">
        <v>152</v>
      </c>
      <c r="C63" s="16" t="s">
        <v>151</v>
      </c>
      <c r="D63" s="17" t="s">
        <v>153</v>
      </c>
      <c r="E63" s="18">
        <v>7484025</v>
      </c>
      <c r="F63" s="25">
        <v>7484025</v>
      </c>
      <c r="G63" s="19">
        <v>4496653</v>
      </c>
      <c r="H63" s="19">
        <v>1091297</v>
      </c>
      <c r="I63" s="19">
        <v>0</v>
      </c>
      <c r="J63" s="18">
        <v>64596</v>
      </c>
      <c r="K63" s="19">
        <v>0</v>
      </c>
      <c r="L63" s="19">
        <v>64596</v>
      </c>
      <c r="M63" s="19">
        <v>0</v>
      </c>
      <c r="N63" s="19">
        <v>0</v>
      </c>
      <c r="O63" s="19">
        <v>0</v>
      </c>
      <c r="P63" s="18">
        <f t="shared" si="1"/>
        <v>7548621</v>
      </c>
    </row>
    <row r="64" spans="1:16" ht="25.5" x14ac:dyDescent="0.2">
      <c r="A64" s="15" t="s">
        <v>154</v>
      </c>
      <c r="B64" s="15" t="s">
        <v>156</v>
      </c>
      <c r="C64" s="16" t="s">
        <v>155</v>
      </c>
      <c r="D64" s="17" t="s">
        <v>157</v>
      </c>
      <c r="E64" s="18">
        <v>2423782</v>
      </c>
      <c r="F64" s="25">
        <v>2423782</v>
      </c>
      <c r="G64" s="19">
        <v>1790962</v>
      </c>
      <c r="H64" s="19">
        <v>75752</v>
      </c>
      <c r="I64" s="19">
        <v>0</v>
      </c>
      <c r="J64" s="18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8">
        <f t="shared" si="1"/>
        <v>2423782</v>
      </c>
    </row>
    <row r="65" spans="1:16" x14ac:dyDescent="0.2">
      <c r="A65" s="15" t="s">
        <v>158</v>
      </c>
      <c r="B65" s="15" t="s">
        <v>159</v>
      </c>
      <c r="C65" s="16" t="s">
        <v>155</v>
      </c>
      <c r="D65" s="17" t="s">
        <v>160</v>
      </c>
      <c r="E65" s="18">
        <v>678000</v>
      </c>
      <c r="F65" s="25">
        <v>678000</v>
      </c>
      <c r="G65" s="19">
        <v>0</v>
      </c>
      <c r="H65" s="19">
        <v>0</v>
      </c>
      <c r="I65" s="19">
        <v>0</v>
      </c>
      <c r="J65" s="18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8">
        <f t="shared" si="1"/>
        <v>678000</v>
      </c>
    </row>
    <row r="66" spans="1:16" ht="25.5" x14ac:dyDescent="0.2">
      <c r="A66" s="9" t="s">
        <v>161</v>
      </c>
      <c r="B66" s="10"/>
      <c r="C66" s="11"/>
      <c r="D66" s="12" t="s">
        <v>162</v>
      </c>
      <c r="E66" s="13">
        <v>16232793</v>
      </c>
      <c r="F66" s="24">
        <v>16232793</v>
      </c>
      <c r="G66" s="14">
        <v>2506249</v>
      </c>
      <c r="H66" s="14">
        <v>2368232</v>
      </c>
      <c r="I66" s="14">
        <v>0</v>
      </c>
      <c r="J66" s="13">
        <v>378000</v>
      </c>
      <c r="K66" s="14">
        <v>350000</v>
      </c>
      <c r="L66" s="14">
        <v>28000</v>
      </c>
      <c r="M66" s="14">
        <v>0</v>
      </c>
      <c r="N66" s="14">
        <v>0</v>
      </c>
      <c r="O66" s="14">
        <v>350000</v>
      </c>
      <c r="P66" s="13">
        <f t="shared" si="1"/>
        <v>16610793</v>
      </c>
    </row>
    <row r="67" spans="1:16" ht="51" x14ac:dyDescent="0.2">
      <c r="A67" s="9" t="s">
        <v>163</v>
      </c>
      <c r="B67" s="10"/>
      <c r="C67" s="11"/>
      <c r="D67" s="12" t="s">
        <v>203</v>
      </c>
      <c r="E67" s="13">
        <v>16232793</v>
      </c>
      <c r="F67" s="24">
        <v>16232793</v>
      </c>
      <c r="G67" s="14">
        <v>2506249</v>
      </c>
      <c r="H67" s="14">
        <v>2368232</v>
      </c>
      <c r="I67" s="14">
        <v>0</v>
      </c>
      <c r="J67" s="13">
        <v>378000</v>
      </c>
      <c r="K67" s="14">
        <v>350000</v>
      </c>
      <c r="L67" s="14">
        <v>28000</v>
      </c>
      <c r="M67" s="14">
        <v>0</v>
      </c>
      <c r="N67" s="14">
        <v>0</v>
      </c>
      <c r="O67" s="14">
        <v>350000</v>
      </c>
      <c r="P67" s="13">
        <f t="shared" si="1"/>
        <v>16610793</v>
      </c>
    </row>
    <row r="68" spans="1:16" ht="38.25" x14ac:dyDescent="0.2">
      <c r="A68" s="15" t="s">
        <v>164</v>
      </c>
      <c r="B68" s="15" t="s">
        <v>58</v>
      </c>
      <c r="C68" s="16" t="s">
        <v>20</v>
      </c>
      <c r="D68" s="17" t="s">
        <v>59</v>
      </c>
      <c r="E68" s="18">
        <v>2877962</v>
      </c>
      <c r="F68" s="25">
        <v>2877962</v>
      </c>
      <c r="G68" s="19">
        <v>2250249</v>
      </c>
      <c r="H68" s="19">
        <v>97145</v>
      </c>
      <c r="I68" s="19">
        <v>0</v>
      </c>
      <c r="J68" s="18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8">
        <f t="shared" si="1"/>
        <v>2877962</v>
      </c>
    </row>
    <row r="69" spans="1:16" ht="25.5" x14ac:dyDescent="0.2">
      <c r="A69" s="15" t="s">
        <v>165</v>
      </c>
      <c r="B69" s="15" t="s">
        <v>166</v>
      </c>
      <c r="C69" s="16" t="s">
        <v>32</v>
      </c>
      <c r="D69" s="17" t="s">
        <v>167</v>
      </c>
      <c r="E69" s="18">
        <v>38000</v>
      </c>
      <c r="F69" s="25">
        <v>38000</v>
      </c>
      <c r="G69" s="19">
        <v>0</v>
      </c>
      <c r="H69" s="19">
        <v>0</v>
      </c>
      <c r="I69" s="19">
        <v>0</v>
      </c>
      <c r="J69" s="18">
        <v>50000</v>
      </c>
      <c r="K69" s="19">
        <v>50000</v>
      </c>
      <c r="L69" s="19">
        <v>0</v>
      </c>
      <c r="M69" s="19">
        <v>0</v>
      </c>
      <c r="N69" s="19">
        <v>0</v>
      </c>
      <c r="O69" s="19">
        <v>50000</v>
      </c>
      <c r="P69" s="18">
        <f t="shared" si="1"/>
        <v>88000</v>
      </c>
    </row>
    <row r="70" spans="1:16" x14ac:dyDescent="0.2">
      <c r="A70" s="15" t="s">
        <v>170</v>
      </c>
      <c r="B70" s="15" t="s">
        <v>33</v>
      </c>
      <c r="C70" s="16" t="s">
        <v>32</v>
      </c>
      <c r="D70" s="17" t="s">
        <v>34</v>
      </c>
      <c r="E70" s="18">
        <v>7388987</v>
      </c>
      <c r="F70" s="25">
        <v>7388987</v>
      </c>
      <c r="G70" s="19">
        <v>256000</v>
      </c>
      <c r="H70" s="19">
        <v>2271087</v>
      </c>
      <c r="I70" s="19">
        <v>0</v>
      </c>
      <c r="J70" s="18">
        <v>300000</v>
      </c>
      <c r="K70" s="19">
        <v>300000</v>
      </c>
      <c r="L70" s="19">
        <v>0</v>
      </c>
      <c r="M70" s="19">
        <v>0</v>
      </c>
      <c r="N70" s="19">
        <v>0</v>
      </c>
      <c r="O70" s="19">
        <v>300000</v>
      </c>
      <c r="P70" s="18">
        <f t="shared" si="1"/>
        <v>7688987</v>
      </c>
    </row>
    <row r="71" spans="1:16" ht="76.5" x14ac:dyDescent="0.2">
      <c r="A71" s="15" t="s">
        <v>171</v>
      </c>
      <c r="B71" s="15" t="s">
        <v>173</v>
      </c>
      <c r="C71" s="16" t="s">
        <v>172</v>
      </c>
      <c r="D71" s="17" t="s">
        <v>174</v>
      </c>
      <c r="E71" s="18">
        <v>1952909</v>
      </c>
      <c r="F71" s="25">
        <v>1952909</v>
      </c>
      <c r="G71" s="19">
        <v>0</v>
      </c>
      <c r="H71" s="19">
        <v>0</v>
      </c>
      <c r="I71" s="19">
        <v>0</v>
      </c>
      <c r="J71" s="18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8">
        <f t="shared" si="1"/>
        <v>1952909</v>
      </c>
    </row>
    <row r="72" spans="1:16" ht="38.25" x14ac:dyDescent="0.2">
      <c r="A72" s="15" t="s">
        <v>175</v>
      </c>
      <c r="B72" s="15" t="s">
        <v>41</v>
      </c>
      <c r="C72" s="16" t="s">
        <v>40</v>
      </c>
      <c r="D72" s="17" t="s">
        <v>42</v>
      </c>
      <c r="E72" s="18">
        <v>3974935</v>
      </c>
      <c r="F72" s="25">
        <v>3974935</v>
      </c>
      <c r="G72" s="19">
        <v>0</v>
      </c>
      <c r="H72" s="19">
        <v>0</v>
      </c>
      <c r="I72" s="19">
        <v>0</v>
      </c>
      <c r="J72" s="18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8">
        <f t="shared" si="1"/>
        <v>3974935</v>
      </c>
    </row>
    <row r="73" spans="1:16" ht="25.5" x14ac:dyDescent="0.2">
      <c r="A73" s="15" t="s">
        <v>176</v>
      </c>
      <c r="B73" s="15" t="s">
        <v>178</v>
      </c>
      <c r="C73" s="16" t="s">
        <v>177</v>
      </c>
      <c r="D73" s="17" t="s">
        <v>179</v>
      </c>
      <c r="E73" s="18">
        <v>0</v>
      </c>
      <c r="F73" s="25">
        <v>0</v>
      </c>
      <c r="G73" s="19">
        <v>0</v>
      </c>
      <c r="H73" s="19">
        <v>0</v>
      </c>
      <c r="I73" s="19">
        <v>0</v>
      </c>
      <c r="J73" s="18">
        <v>28000</v>
      </c>
      <c r="K73" s="19">
        <v>0</v>
      </c>
      <c r="L73" s="19">
        <v>28000</v>
      </c>
      <c r="M73" s="19">
        <v>0</v>
      </c>
      <c r="N73" s="19">
        <v>0</v>
      </c>
      <c r="O73" s="19">
        <v>0</v>
      </c>
      <c r="P73" s="18">
        <f t="shared" si="1"/>
        <v>28000</v>
      </c>
    </row>
    <row r="74" spans="1:16" x14ac:dyDescent="0.2">
      <c r="A74" s="9" t="s">
        <v>180</v>
      </c>
      <c r="B74" s="10"/>
      <c r="C74" s="11"/>
      <c r="D74" s="12" t="s">
        <v>205</v>
      </c>
      <c r="E74" s="13">
        <v>1871848</v>
      </c>
      <c r="F74" s="24">
        <v>1771848</v>
      </c>
      <c r="G74" s="14">
        <v>1366030</v>
      </c>
      <c r="H74" s="14">
        <v>37596</v>
      </c>
      <c r="I74" s="14">
        <v>0</v>
      </c>
      <c r="J74" s="13">
        <v>690000</v>
      </c>
      <c r="K74" s="14">
        <v>690000</v>
      </c>
      <c r="L74" s="14">
        <v>0</v>
      </c>
      <c r="M74" s="14">
        <v>0</v>
      </c>
      <c r="N74" s="14">
        <v>0</v>
      </c>
      <c r="O74" s="14">
        <v>690000</v>
      </c>
      <c r="P74" s="13">
        <f t="shared" si="1"/>
        <v>2561848</v>
      </c>
    </row>
    <row r="75" spans="1:16" ht="25.5" x14ac:dyDescent="0.2">
      <c r="A75" s="9" t="s">
        <v>182</v>
      </c>
      <c r="B75" s="10"/>
      <c r="C75" s="11"/>
      <c r="D75" s="12" t="s">
        <v>181</v>
      </c>
      <c r="E75" s="13">
        <v>1871848</v>
      </c>
      <c r="F75" s="24">
        <v>1771848</v>
      </c>
      <c r="G75" s="14">
        <v>1366030</v>
      </c>
      <c r="H75" s="14">
        <v>37596</v>
      </c>
      <c r="I75" s="14">
        <v>0</v>
      </c>
      <c r="J75" s="13">
        <v>690000</v>
      </c>
      <c r="K75" s="14">
        <v>690000</v>
      </c>
      <c r="L75" s="14">
        <v>0</v>
      </c>
      <c r="M75" s="14">
        <v>0</v>
      </c>
      <c r="N75" s="14">
        <v>0</v>
      </c>
      <c r="O75" s="14">
        <v>690000</v>
      </c>
      <c r="P75" s="13">
        <f t="shared" si="1"/>
        <v>2561848</v>
      </c>
    </row>
    <row r="76" spans="1:16" ht="38.25" x14ac:dyDescent="0.2">
      <c r="A76" s="15" t="s">
        <v>183</v>
      </c>
      <c r="B76" s="15" t="s">
        <v>58</v>
      </c>
      <c r="C76" s="16" t="s">
        <v>20</v>
      </c>
      <c r="D76" s="17" t="s">
        <v>59</v>
      </c>
      <c r="E76" s="18">
        <v>1771848</v>
      </c>
      <c r="F76" s="25">
        <v>1771848</v>
      </c>
      <c r="G76" s="19">
        <v>1366030</v>
      </c>
      <c r="H76" s="19">
        <v>37596</v>
      </c>
      <c r="I76" s="19">
        <v>0</v>
      </c>
      <c r="J76" s="18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8">
        <f t="shared" si="1"/>
        <v>1771848</v>
      </c>
    </row>
    <row r="77" spans="1:16" x14ac:dyDescent="0.2">
      <c r="A77" s="15" t="s">
        <v>184</v>
      </c>
      <c r="B77" s="15" t="s">
        <v>185</v>
      </c>
      <c r="C77" s="16" t="s">
        <v>113</v>
      </c>
      <c r="D77" s="17" t="s">
        <v>186</v>
      </c>
      <c r="E77" s="18">
        <v>100000</v>
      </c>
      <c r="F77" s="25">
        <v>0</v>
      </c>
      <c r="G77" s="19">
        <v>0</v>
      </c>
      <c r="H77" s="19">
        <v>0</v>
      </c>
      <c r="I77" s="19">
        <v>0</v>
      </c>
      <c r="J77" s="18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8">
        <f t="shared" si="1"/>
        <v>100000</v>
      </c>
    </row>
    <row r="78" spans="1:16" x14ac:dyDescent="0.2">
      <c r="A78" s="15" t="s">
        <v>187</v>
      </c>
      <c r="B78" s="15" t="s">
        <v>188</v>
      </c>
      <c r="C78" s="16" t="s">
        <v>51</v>
      </c>
      <c r="D78" s="17" t="s">
        <v>189</v>
      </c>
      <c r="E78" s="18">
        <v>0</v>
      </c>
      <c r="F78" s="25">
        <v>0</v>
      </c>
      <c r="G78" s="19">
        <v>0</v>
      </c>
      <c r="H78" s="19">
        <v>0</v>
      </c>
      <c r="I78" s="19">
        <v>0</v>
      </c>
      <c r="J78" s="18">
        <v>690000</v>
      </c>
      <c r="K78" s="19">
        <v>690000</v>
      </c>
      <c r="L78" s="19">
        <v>0</v>
      </c>
      <c r="M78" s="19">
        <v>0</v>
      </c>
      <c r="N78" s="19">
        <v>0</v>
      </c>
      <c r="O78" s="19">
        <v>690000</v>
      </c>
      <c r="P78" s="18">
        <f t="shared" si="1"/>
        <v>690000</v>
      </c>
    </row>
    <row r="79" spans="1:16" x14ac:dyDescent="0.2">
      <c r="A79" s="20" t="s">
        <v>190</v>
      </c>
      <c r="B79" s="21" t="s">
        <v>190</v>
      </c>
      <c r="C79" s="22" t="s">
        <v>190</v>
      </c>
      <c r="D79" s="23" t="s">
        <v>191</v>
      </c>
      <c r="E79" s="13">
        <v>309848700</v>
      </c>
      <c r="F79" s="13">
        <v>309748700</v>
      </c>
      <c r="G79" s="13">
        <v>193870480</v>
      </c>
      <c r="H79" s="13">
        <v>29383008</v>
      </c>
      <c r="I79" s="13">
        <v>0</v>
      </c>
      <c r="J79" s="13">
        <v>13897840</v>
      </c>
      <c r="K79" s="13">
        <v>8480265</v>
      </c>
      <c r="L79" s="13">
        <v>5142175</v>
      </c>
      <c r="M79" s="13">
        <v>178884</v>
      </c>
      <c r="N79" s="13">
        <v>0</v>
      </c>
      <c r="O79" s="13">
        <v>8755665</v>
      </c>
      <c r="P79" s="13">
        <f>E79+J79</f>
        <v>323746540</v>
      </c>
    </row>
    <row r="80" spans="1:16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x14ac:dyDescent="0.2">
      <c r="A82" s="1"/>
      <c r="B82" s="8" t="s">
        <v>199</v>
      </c>
      <c r="C82" s="1"/>
      <c r="D82" s="1"/>
      <c r="E82" s="1"/>
      <c r="F82" s="1"/>
      <c r="G82" s="1"/>
      <c r="H82" s="1"/>
      <c r="I82" s="8" t="s">
        <v>192</v>
      </c>
      <c r="J82" s="1"/>
      <c r="K82" s="1"/>
      <c r="L82" s="1"/>
      <c r="M82" s="1"/>
      <c r="N82" s="1"/>
      <c r="O82" s="31"/>
      <c r="P82" s="1"/>
    </row>
  </sheetData>
  <mergeCells count="22">
    <mergeCell ref="J11:J13"/>
    <mergeCell ref="K11:K13"/>
    <mergeCell ref="L11:L13"/>
    <mergeCell ref="M11:N11"/>
    <mergeCell ref="M12:M13"/>
    <mergeCell ref="N12:N13"/>
    <mergeCell ref="A6:P6"/>
    <mergeCell ref="A7:P7"/>
    <mergeCell ref="A10:A13"/>
    <mergeCell ref="B10:B13"/>
    <mergeCell ref="C10:C13"/>
    <mergeCell ref="D10:D13"/>
    <mergeCell ref="E10:I10"/>
    <mergeCell ref="E11:E13"/>
    <mergeCell ref="F11:F13"/>
    <mergeCell ref="G11:H11"/>
    <mergeCell ref="O11:O13"/>
    <mergeCell ref="P10:P13"/>
    <mergeCell ref="G12:G13"/>
    <mergeCell ref="H12:H13"/>
    <mergeCell ref="I11:I13"/>
    <mergeCell ref="J10:O10"/>
  </mergeCells>
  <pageMargins left="0.196850393700787" right="0.196850393700787" top="0.39370078740157499" bottom="0.196850393700787" header="0" footer="0"/>
  <pageSetup paperSize="9" scale="6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2022-02-25T11:59:08Z</cp:lastPrinted>
  <dcterms:created xsi:type="dcterms:W3CDTF">2022-02-25T06:32:28Z</dcterms:created>
  <dcterms:modified xsi:type="dcterms:W3CDTF">2022-02-25T11:59:12Z</dcterms:modified>
</cp:coreProperties>
</file>